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6605" windowHeight="7110"/>
  </bookViews>
  <sheets>
    <sheet name="KH 2015-2016" sheetId="1" r:id="rId1"/>
  </sheets>
  <externalReferences>
    <externalReference r:id="rId2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Fill" localSheetId="0" hidden="1">#REF!</definedName>
    <definedName name="_Fill" hidden="1">#REF!</definedName>
    <definedName name="_NET2" localSheetId="0">#REF!</definedName>
    <definedName name="_NET2">#REF!</definedName>
    <definedName name="_Order1" hidden="1">255</definedName>
    <definedName name="_Order2" hidden="1">255</definedName>
    <definedName name="_QL10" localSheetId="0">#REF!</definedName>
    <definedName name="_QL10">#REF!</definedName>
    <definedName name="_Sort" localSheetId="0" hidden="1">#REF!</definedName>
    <definedName name="_Sort" hidden="1">#REF!</definedName>
    <definedName name="BaiChay" localSheetId="0">#REF!</definedName>
    <definedName name="BaiChay">#REF!</definedName>
    <definedName name="BOQ" localSheetId="0">#REF!</definedName>
    <definedName name="BOQ">#REF!</definedName>
    <definedName name="BVCISUMMARY" localSheetId="0">#REF!</definedName>
    <definedName name="BVCISUMMARY">#REF!</definedName>
    <definedName name="CauQL1GD2" localSheetId="0">#REF!</definedName>
    <definedName name="CauQL1GD2">#REF!</definedName>
    <definedName name="CauQL1GD3" localSheetId="0">#REF!</definedName>
    <definedName name="CauQL1GD3">#REF!</definedName>
    <definedName name="Co" localSheetId="0">#REF!</definedName>
    <definedName name="Co">#REF!</definedName>
    <definedName name="COMMON" localSheetId="0">#REF!</definedName>
    <definedName name="COMMON">#REF!</definedName>
    <definedName name="CON_EQP_COS" localSheetId="0">#REF!</definedName>
    <definedName name="CON_EQP_COS">#REF!</definedName>
    <definedName name="COVER" localSheetId="0">#REF!</definedName>
    <definedName name="COVER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_xlnm.Database" localSheetId="0">#REF!</definedName>
    <definedName name="_xlnm.Database">#REF!</definedName>
    <definedName name="dđ" localSheetId="0" hidden="1">{"'Sheet1'!$L$16"}</definedName>
    <definedName name="dđ" hidden="1">{"'Sheet1'!$L$16"}</definedName>
    <definedName name="den_bu" localSheetId="0">#REF!</definedName>
    <definedName name="den_bu">#REF!</definedName>
    <definedName name="DSUMDATA" localSheetId="0">#REF!</definedName>
    <definedName name="DSUMDATA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_xlnm.Extract" localSheetId="0">#REF!</definedName>
    <definedName name="_xlnm.Extract">#REF!</definedName>
    <definedName name="gia_tien_BTN" localSheetId="0">#REF!</definedName>
    <definedName name="gia_tien_BTN">#REF!</definedName>
    <definedName name="GTNT1" localSheetId="0">#REF!</definedName>
    <definedName name="GTNT1">#REF!</definedName>
    <definedName name="GTNT2" localSheetId="0">#REF!</definedName>
    <definedName name="GTNT2">#REF!</definedName>
    <definedName name="h" localSheetId="0" hidden="1">{"'Sheet1'!$L$16"}</definedName>
    <definedName name="h" hidden="1">{"'Sheet1'!$L$16"}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DLAB_COST" localSheetId="0">#REF!</definedName>
    <definedName name="IDLAB_COST">#REF!</definedName>
    <definedName name="INDMANP" localSheetId="0">#REF!</definedName>
    <definedName name="INDMANP">#REF!</definedName>
    <definedName name="kiem" localSheetId="0">#REF!</definedName>
    <definedName name="kiem">#REF!</definedName>
    <definedName name="MAJ_CON_EQP" localSheetId="0">#REF!</definedName>
    <definedName name="MAJ_CON_EQP">#REF!</definedName>
    <definedName name="MG_A" localSheetId="0">#REF!</definedName>
    <definedName name="MG_A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o" localSheetId="0">#REF!</definedName>
    <definedName name="No">#REF!</definedName>
    <definedName name="_xlnm.Print_Area" localSheetId="0">'KH 2015-2016'!$A$1:$J$39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QL18CLBC" localSheetId="0">#REF!</definedName>
    <definedName name="QL18CLBC">#REF!</definedName>
    <definedName name="QL18conlai" localSheetId="0">#REF!</definedName>
    <definedName name="QL18conlai">#REF!</definedName>
    <definedName name="SORT" localSheetId="0">#REF!</definedName>
    <definedName name="SORT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UMMARY" localSheetId="0">#REF!</definedName>
    <definedName name="SUMMARY">#REF!</definedName>
    <definedName name="TaxTV">10%</definedName>
    <definedName name="TaxXL">5%</definedName>
    <definedName name="Tien" localSheetId="0">#REF!</definedName>
    <definedName name="Tien">#REF!</definedName>
    <definedName name="Tonghop" localSheetId="0">#REF!</definedName>
    <definedName name="Tonghop">#REF!</definedName>
    <definedName name="Tra_don_gia_KS" localSheetId="0">#REF!</definedName>
    <definedName name="Tra_don_gia_KS">#REF!</definedName>
    <definedName name="ty_le_BTN" localSheetId="0">#REF!</definedName>
    <definedName name="ty_le_BTN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W" localSheetId="0">#REF!</definedName>
    <definedName name="W">#REF!</definedName>
    <definedName name="X" localSheetId="0">#REF!</definedName>
    <definedName name="X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E27" i="1" l="1"/>
  <c r="E26" i="1"/>
  <c r="E22" i="1"/>
  <c r="E21" i="1"/>
  <c r="E20" i="1"/>
  <c r="E19" i="1"/>
  <c r="E10" i="1"/>
  <c r="E11" i="1"/>
  <c r="E12" i="1"/>
  <c r="E13" i="1"/>
  <c r="E14" i="1"/>
  <c r="E15" i="1"/>
  <c r="E16" i="1"/>
  <c r="E17" i="1"/>
  <c r="C32" i="1" l="1"/>
  <c r="E24" i="1"/>
  <c r="J24" i="1" s="1"/>
  <c r="I24" i="1"/>
  <c r="G24" i="1"/>
  <c r="I23" i="1"/>
  <c r="J22" i="1"/>
  <c r="I22" i="1"/>
  <c r="H22" i="1"/>
  <c r="G22" i="1"/>
  <c r="J21" i="1"/>
  <c r="I21" i="1"/>
  <c r="H21" i="1"/>
  <c r="G21" i="1"/>
  <c r="E23" i="1"/>
  <c r="G23" i="1" s="1"/>
  <c r="H23" i="1" l="1"/>
  <c r="J23" i="1"/>
  <c r="H24" i="1"/>
  <c r="E29" i="1"/>
  <c r="E28" i="1"/>
  <c r="E25" i="1"/>
  <c r="E40" i="1" l="1"/>
  <c r="H40" i="1" s="1"/>
  <c r="E39" i="1"/>
  <c r="C9" i="1"/>
  <c r="D9" i="1"/>
  <c r="E9" i="1"/>
  <c r="H9" i="1" s="1"/>
  <c r="F9" i="1"/>
  <c r="I9" i="1" s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C18" i="1"/>
  <c r="D18" i="1"/>
  <c r="E18" i="1"/>
  <c r="H18" i="1" s="1"/>
  <c r="F18" i="1"/>
  <c r="I18" i="1" s="1"/>
  <c r="G19" i="1"/>
  <c r="H19" i="1"/>
  <c r="I19" i="1"/>
  <c r="J19" i="1"/>
  <c r="G20" i="1"/>
  <c r="H20" i="1"/>
  <c r="I20" i="1"/>
  <c r="J20" i="1"/>
  <c r="G25" i="1"/>
  <c r="H25" i="1"/>
  <c r="I25" i="1"/>
  <c r="J25" i="1"/>
  <c r="G26" i="1"/>
  <c r="H26" i="1"/>
  <c r="I26" i="1"/>
  <c r="J26" i="1"/>
  <c r="G27" i="1"/>
  <c r="H27" i="1"/>
  <c r="I27" i="1"/>
  <c r="J27" i="1"/>
  <c r="G28" i="1"/>
  <c r="H28" i="1"/>
  <c r="I28" i="1"/>
  <c r="J28" i="1"/>
  <c r="G29" i="1"/>
  <c r="H29" i="1"/>
  <c r="I29" i="1"/>
  <c r="J29" i="1"/>
  <c r="C30" i="1"/>
  <c r="D30" i="1"/>
  <c r="E30" i="1"/>
  <c r="H30" i="1"/>
  <c r="H31" i="1"/>
  <c r="I31" i="1"/>
  <c r="J31" i="1"/>
  <c r="G32" i="1"/>
  <c r="H32" i="1"/>
  <c r="I32" i="1"/>
  <c r="J32" i="1"/>
  <c r="G33" i="1"/>
  <c r="H33" i="1"/>
  <c r="I33" i="1"/>
  <c r="J33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F40" i="1"/>
  <c r="F30" i="1" s="1"/>
  <c r="I40" i="1"/>
  <c r="I30" i="1" l="1"/>
  <c r="J30" i="1"/>
  <c r="J40" i="1"/>
  <c r="G30" i="1"/>
  <c r="C8" i="1"/>
  <c r="C7" i="1" s="1"/>
  <c r="G18" i="1"/>
  <c r="J18" i="1"/>
  <c r="G9" i="1"/>
  <c r="J9" i="1"/>
  <c r="E8" i="1"/>
  <c r="D8" i="1"/>
  <c r="D7" i="1" s="1"/>
  <c r="F8" i="1"/>
  <c r="G8" i="1" l="1"/>
  <c r="E7" i="1"/>
  <c r="H8" i="1"/>
  <c r="I8" i="1"/>
  <c r="F7" i="1"/>
  <c r="J8" i="1"/>
  <c r="H7" i="1" l="1"/>
  <c r="G7" i="1"/>
  <c r="I7" i="1"/>
  <c r="J7" i="1"/>
</calcChain>
</file>

<file path=xl/sharedStrings.xml><?xml version="1.0" encoding="utf-8"?>
<sst xmlns="http://schemas.openxmlformats.org/spreadsheetml/2006/main" count="69" uniqueCount="69">
  <si>
    <t>Chuương trình mục tiêu</t>
  </si>
  <si>
    <t>Chuương trình mục tiêu quốc gia về sử dụng năng lượng tiết kiệm và hiệu quả</t>
  </si>
  <si>
    <t>Giao thông vận tải</t>
  </si>
  <si>
    <t>Chương trình cấp nước sạch</t>
  </si>
  <si>
    <t>Sự nghiệp y tế</t>
  </si>
  <si>
    <t>Thông tin và truyền thông</t>
  </si>
  <si>
    <t>Quản lý nhà nước (Trụ sở làm việc của Bộ)</t>
  </si>
  <si>
    <t xml:space="preserve">Khoa học công nghệ </t>
  </si>
  <si>
    <t>Giáo dục đào tạo</t>
  </si>
  <si>
    <t>Chuẩn bị đầu tư</t>
  </si>
  <si>
    <t>KHỐI  HÀNH CHÍNH SỰ NGHIỆP</t>
  </si>
  <si>
    <t>II</t>
  </si>
  <si>
    <t>Tập đoàn Xăng dầu</t>
  </si>
  <si>
    <t>2.7</t>
  </si>
  <si>
    <t>TCT XD CN</t>
  </si>
  <si>
    <t>2.6</t>
  </si>
  <si>
    <t>TCT Bia-R-NGK-SG</t>
  </si>
  <si>
    <t>2.5</t>
  </si>
  <si>
    <t>TCT Bia-R-NGK-HN</t>
  </si>
  <si>
    <t>2.4</t>
  </si>
  <si>
    <t>TCT Dầu TV</t>
  </si>
  <si>
    <t>2.3</t>
  </si>
  <si>
    <t>TCT Máy ĐL&amp;MNN</t>
  </si>
  <si>
    <t>2.2</t>
  </si>
  <si>
    <t>TCT Máy và TBCN</t>
  </si>
  <si>
    <t>2.1</t>
  </si>
  <si>
    <t>CÁC TCTY 90, DN    ĐỘC LẬP</t>
  </si>
  <si>
    <t>TCT Giấy</t>
  </si>
  <si>
    <t>1.8</t>
  </si>
  <si>
    <t>TCT Thuốc lá</t>
  </si>
  <si>
    <t>1.7</t>
  </si>
  <si>
    <t>TĐ Dệt may</t>
  </si>
  <si>
    <t>1.6</t>
  </si>
  <si>
    <t>TĐ Hóa chất</t>
  </si>
  <si>
    <t>1.5</t>
  </si>
  <si>
    <t>TĐ Thép</t>
  </si>
  <si>
    <t>1.4</t>
  </si>
  <si>
    <t>TĐ Dầu khí</t>
  </si>
  <si>
    <t>1.3</t>
  </si>
  <si>
    <t>TĐ Than - Khoáng sản</t>
  </si>
  <si>
    <t>1.2</t>
  </si>
  <si>
    <t>TĐ Điện lực</t>
  </si>
  <si>
    <t>1.1</t>
  </si>
  <si>
    <t>CÁC TĐ, TCTY 91</t>
  </si>
  <si>
    <t>KHỐI SẢN XUẤT - KINH DOANH</t>
  </si>
  <si>
    <t>I</t>
  </si>
  <si>
    <t>TỔNG CỘNG</t>
  </si>
  <si>
    <t>10=6/5</t>
  </si>
  <si>
    <t>9=6/4</t>
  </si>
  <si>
    <t>8=5/4</t>
  </si>
  <si>
    <t>7=5/3</t>
  </si>
  <si>
    <t>So sánh %</t>
  </si>
  <si>
    <t>KH năm 2016</t>
  </si>
  <si>
    <t>Ước TH năm 2015</t>
  </si>
  <si>
    <t>KH năm 2015</t>
  </si>
  <si>
    <t>TH 2014</t>
  </si>
  <si>
    <t>Tên đơn vị</t>
  </si>
  <si>
    <t>TT</t>
  </si>
  <si>
    <t>Đơn vị tính: Tỷ đồng</t>
  </si>
  <si>
    <t>ƯỚC THỰC HIỆN ĐẦU TƯ NĂM 2015 VÀ KẾ HOẠCH 2016</t>
  </si>
  <si>
    <t>TCT Thiết bị và KT điện</t>
  </si>
  <si>
    <t>Nhóm ngành nhựa</t>
  </si>
  <si>
    <t>Nhóm ngành da giầy</t>
  </si>
  <si>
    <t>Nhóm ngành SSTT</t>
  </si>
  <si>
    <t>2.8</t>
  </si>
  <si>
    <t>2.9</t>
  </si>
  <si>
    <t>2.10</t>
  </si>
  <si>
    <t>2.11</t>
  </si>
  <si>
    <t>Biểu số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</si>
</sst>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_-* #,##0.00\ _V_N_D_-;\-* #,##0.00\ _V_N_D_-;_-* &quot;-&quot;??\ _V_N_D_-;_-@_-"/>
    <numFmt numFmtId="167" formatCode="#,##0\ &quot;þ&quot;;[Red]\-#,##0\ &quot;þ&quot;"/>
    <numFmt numFmtId="168" formatCode="\$#,##0\ ;\(\$#,##0\)"/>
    <numFmt numFmtId="169" formatCode="&quot;VND&quot;#,##0_);[Red]\(&quot;VND&quot;#,##0\)"/>
    <numFmt numFmtId="170" formatCode="_-* #,##0_-;\-* #,##0_-;_-* &quot;-&quot;_-;_-@_-"/>
    <numFmt numFmtId="171" formatCode="_-* #,##0.00_-;\-* #,##0.00_-;_-* &quot;-&quot;??_-;_-@_-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  <numFmt numFmtId="176" formatCode="_-&quot;€&quot;* #,##0_-;\-&quot;€&quot;* #,##0_-;_-&quot;€&quot;* &quot;-&quot;_-;_-@_-"/>
    <numFmt numFmtId="177" formatCode="#,##0\ &quot;€&quot;;[Red]\-#,##0\ &quot;€&quot;"/>
    <numFmt numFmtId="178" formatCode="_-&quot;€&quot;* #,##0.00_-;\-&quot;€&quot;* #,##0.00_-;_-&quot;€&quot;* &quot;-&quot;??_-;_-@_-"/>
  </numFmts>
  <fonts count="38">
    <font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rgb="FF7030A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sz val="12"/>
      <color indexed="12"/>
      <name val="Times New Roman"/>
      <family val="1"/>
    </font>
    <font>
      <b/>
      <sz val="12"/>
      <color rgb="FF7030A0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0"/>
      <name val="Arial"/>
      <family val="2"/>
    </font>
    <font>
      <sz val="12"/>
      <name val=".VnTime"/>
      <family val="2"/>
    </font>
    <font>
      <b/>
      <sz val="12"/>
      <name val="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</font>
    <font>
      <sz val="9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165" fontId="13" fillId="0" borderId="1" applyNumberFormat="0" applyFont="0" applyBorder="0" applyAlignment="0">
      <alignment horizontal="center"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166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3" fontId="18" fillId="0" borderId="4" applyNumberFormat="0" applyAlignment="0">
      <alignment horizontal="center" vertical="center"/>
    </xf>
    <xf numFmtId="3" fontId="19" fillId="0" borderId="4" applyNumberFormat="0" applyAlignment="0">
      <alignment horizontal="center" vertical="center"/>
    </xf>
    <xf numFmtId="3" fontId="20" fillId="0" borderId="4" applyNumberFormat="0" applyAlignment="0">
      <alignment horizontal="center" vertical="center"/>
    </xf>
    <xf numFmtId="0" fontId="21" fillId="0" borderId="0" applyNumberFormat="0" applyFont="0" applyFill="0" applyAlignment="0"/>
    <xf numFmtId="169" fontId="22" fillId="0" borderId="0"/>
    <xf numFmtId="0" fontId="23" fillId="0" borderId="0"/>
    <xf numFmtId="0" fontId="16" fillId="0" borderId="0"/>
    <xf numFmtId="0" fontId="24" fillId="0" borderId="0"/>
    <xf numFmtId="0" fontId="15" fillId="0" borderId="0"/>
    <xf numFmtId="3" fontId="25" fillId="0" borderId="4" applyNumberFormat="0" applyAlignment="0">
      <alignment horizontal="center" vertical="center"/>
    </xf>
    <xf numFmtId="3" fontId="26" fillId="0" borderId="5" applyNumberFormat="0" applyAlignment="0">
      <alignment horizontal="left" wrapText="1"/>
    </xf>
    <xf numFmtId="0" fontId="27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21" fillId="0" borderId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3" fillId="0" borderId="0"/>
    <xf numFmtId="176" fontId="31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vertical="center" wrapText="1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164" fontId="36" fillId="0" borderId="9" xfId="0" applyNumberFormat="1" applyFont="1" applyFill="1" applyBorder="1" applyAlignment="1">
      <alignment horizontal="center" vertical="center" wrapText="1"/>
    </xf>
    <xf numFmtId="164" fontId="36" fillId="0" borderId="5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164" fontId="36" fillId="0" borderId="12" xfId="0" applyNumberFormat="1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right" vertical="center" wrapText="1"/>
    </xf>
    <xf numFmtId="164" fontId="5" fillId="0" borderId="12" xfId="1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right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</cellXfs>
  <cellStyles count="51">
    <cellStyle name="52" xfId="2"/>
    <cellStyle name="AeE­ [0]_INQUIRY ¿μ¾÷AßAø " xfId="3"/>
    <cellStyle name="AeE­_INQUIRY ¿μ¾÷AßAø " xfId="4"/>
    <cellStyle name="AÞ¸¶ [0]_INQUIRY ¿?¾÷AßAø " xfId="5"/>
    <cellStyle name="AÞ¸¶_INQUIRY ¿?¾÷AßAø " xfId="6"/>
    <cellStyle name="C?AØ_¿?¾÷CoE² " xfId="7"/>
    <cellStyle name="C￥AØ_¿μ¾÷CoE² " xfId="8"/>
    <cellStyle name="Comma" xfId="1" builtinId="3"/>
    <cellStyle name="Comma 2" xfId="9"/>
    <cellStyle name="Comma 3" xfId="10"/>
    <cellStyle name="Comma 4" xfId="11"/>
    <cellStyle name="Comma 5" xfId="12"/>
    <cellStyle name="Comma0" xfId="13"/>
    <cellStyle name="Currency0" xfId="14"/>
    <cellStyle name="Date" xfId="15"/>
    <cellStyle name="Fixed" xfId="16"/>
    <cellStyle name="Header1" xfId="17"/>
    <cellStyle name="Header2" xfId="18"/>
    <cellStyle name="Loai CBDT" xfId="19"/>
    <cellStyle name="Loai CT" xfId="20"/>
    <cellStyle name="Loai GD" xfId="21"/>
    <cellStyle name="n" xfId="22"/>
    <cellStyle name="Normal" xfId="0" builtinId="0"/>
    <cellStyle name="Normal - Style1" xfId="23"/>
    <cellStyle name="Normal 2" xfId="24"/>
    <cellStyle name="Normal 3" xfId="25"/>
    <cellStyle name="Normal 4" xfId="26"/>
    <cellStyle name="Normal 5" xfId="27"/>
    <cellStyle name="Tong so" xfId="28"/>
    <cellStyle name="tong so 1" xfId="29"/>
    <cellStyle name="xuan" xfId="30"/>
    <cellStyle name=" [0.00]_ Att. 1- Cover" xfId="48"/>
    <cellStyle name="_ Att. 1- Cover" xfId="49"/>
    <cellStyle name="?_ Att. 1- Cover" xfId="50"/>
    <cellStyle name="똿뗦먛귟 [0.00]_PRODUCT DETAIL Q1" xfId="31"/>
    <cellStyle name="똿뗦먛귟_PRODUCT DETAIL Q1" xfId="32"/>
    <cellStyle name="믅됞 [0.00]_PRODUCT DETAIL Q1" xfId="33"/>
    <cellStyle name="믅됞_PRODUCT DETAIL Q1" xfId="34"/>
    <cellStyle name="백분율_95" xfId="35"/>
    <cellStyle name="뷭?_BOOKSHIP" xfId="36"/>
    <cellStyle name="콤마 [0]_1202" xfId="40"/>
    <cellStyle name="콤마_1202" xfId="41"/>
    <cellStyle name="통화 [0]_1202" xfId="42"/>
    <cellStyle name="통화_1202" xfId="43"/>
    <cellStyle name="표준_(정보부문)월별인원계획" xfId="44"/>
    <cellStyle name="一般_00Q3902REV.1" xfId="37"/>
    <cellStyle name="千分位[0]_00Q3902REV.1" xfId="38"/>
    <cellStyle name="千分位_00Q3902REV.1" xfId="39"/>
    <cellStyle name="貨幣 [0]_00Q3902REV.1" xfId="45"/>
    <cellStyle name="貨幣[0]_BRE" xfId="46"/>
    <cellStyle name="貨幣_00Q3902REV.1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D\GIANG\&#272;&#7846;U%20T&#431;%20TRONG%20N&#431;&#7898;C\S&#7888;%20LI&#7878;U%20V&#7888;N%20&#272;&#7846;U%20T&#431;,%20TH&#7920;C%20HI&#7878;N%20V&#192;%20&#272;&#7844;U%20TH&#7846;U\B&#193;O%20C&#193;O%20&#272;T%20NSNN%20-T&#272;-TCTY%20N&#258;M%20-%20QU&#221;\2010\Qu&#253;%20IV-c&#7843;%20n&#259;m\Bieu%20TH%202010%20-%20KH%202011%20(27-12-2010-%20CHUA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ĐT2010-KH2011-NSNN-TĐ-TCTY"/>
    </sheetNames>
    <sheetDataSet>
      <sheetData sheetId="0" refreshError="1">
        <row r="29">
          <cell r="H29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K49"/>
  <sheetViews>
    <sheetView showGridLines="0" tabSelected="1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9" sqref="M9"/>
    </sheetView>
  </sheetViews>
  <sheetFormatPr defaultColWidth="9" defaultRowHeight="15.75"/>
  <cols>
    <col min="1" max="1" width="4.375" style="4" bestFit="1" customWidth="1"/>
    <col min="2" max="2" width="23.875" style="4" customWidth="1"/>
    <col min="3" max="3" width="8.125" style="1" bestFit="1" customWidth="1"/>
    <col min="4" max="4" width="8.375" style="1" bestFit="1" customWidth="1"/>
    <col min="5" max="5" width="8.125" style="1" bestFit="1" customWidth="1"/>
    <col min="6" max="6" width="8.375" style="1" bestFit="1" customWidth="1"/>
    <col min="7" max="7" width="7.25" style="1" customWidth="1"/>
    <col min="8" max="8" width="7.625" style="3" customWidth="1"/>
    <col min="9" max="9" width="6.5" style="1" customWidth="1"/>
    <col min="10" max="10" width="7.75" style="1" customWidth="1"/>
    <col min="11" max="11" width="22.875" style="1" customWidth="1"/>
    <col min="12" max="16384" width="9" style="1"/>
  </cols>
  <sheetData>
    <row r="1" spans="1:11" ht="19.5" customHeight="1">
      <c r="A1" s="50" t="s">
        <v>68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ht="19.5" customHeight="1">
      <c r="A2" s="51" t="s">
        <v>59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ht="19.5" customHeight="1">
      <c r="A3" s="10"/>
      <c r="B3" s="10"/>
      <c r="C3" s="8"/>
      <c r="D3" s="8"/>
      <c r="E3" s="8"/>
      <c r="F3" s="8"/>
      <c r="G3" s="8"/>
      <c r="H3" s="9"/>
      <c r="I3" s="8"/>
      <c r="J3" s="8"/>
    </row>
    <row r="4" spans="1:11" ht="15.75" customHeight="1" thickBot="1">
      <c r="A4" s="52" t="s">
        <v>58</v>
      </c>
      <c r="B4" s="52"/>
      <c r="C4" s="52"/>
      <c r="D4" s="52"/>
      <c r="E4" s="52"/>
      <c r="F4" s="52"/>
      <c r="G4" s="52"/>
      <c r="H4" s="52"/>
      <c r="I4" s="52"/>
      <c r="J4" s="52"/>
    </row>
    <row r="5" spans="1:11" s="4" customFormat="1" ht="25.5">
      <c r="A5" s="21" t="s">
        <v>57</v>
      </c>
      <c r="B5" s="22" t="s">
        <v>56</v>
      </c>
      <c r="C5" s="22" t="s">
        <v>55</v>
      </c>
      <c r="D5" s="22" t="s">
        <v>54</v>
      </c>
      <c r="E5" s="22" t="s">
        <v>53</v>
      </c>
      <c r="F5" s="22" t="s">
        <v>52</v>
      </c>
      <c r="G5" s="53" t="s">
        <v>51</v>
      </c>
      <c r="H5" s="53"/>
      <c r="I5" s="53"/>
      <c r="J5" s="54"/>
      <c r="K5" s="13"/>
    </row>
    <row r="6" spans="1:11" s="7" customFormat="1">
      <c r="A6" s="47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 t="s">
        <v>50</v>
      </c>
      <c r="H6" s="48" t="s">
        <v>49</v>
      </c>
      <c r="I6" s="48" t="s">
        <v>48</v>
      </c>
      <c r="J6" s="49" t="s">
        <v>47</v>
      </c>
      <c r="K6" s="14"/>
    </row>
    <row r="7" spans="1:11" s="2" customFormat="1">
      <c r="A7" s="23"/>
      <c r="B7" s="24" t="s">
        <v>46</v>
      </c>
      <c r="C7" s="26">
        <f>C8+C30</f>
        <v>257874.17187000002</v>
      </c>
      <c r="D7" s="26">
        <f>D8+D30</f>
        <v>307028.070947</v>
      </c>
      <c r="E7" s="26">
        <f>E8+E30</f>
        <v>281408.79100000003</v>
      </c>
      <c r="F7" s="26">
        <f>F8+F30</f>
        <v>356366.13518784021</v>
      </c>
      <c r="G7" s="27">
        <f t="shared" ref="G7:G20" si="0">E7/C7*100</f>
        <v>109.12639639686921</v>
      </c>
      <c r="H7" s="28">
        <f t="shared" ref="H7:H20" si="1">E7/D7*100</f>
        <v>91.655720642096455</v>
      </c>
      <c r="I7" s="28">
        <f t="shared" ref="I7:I20" si="2">F7/D7*100</f>
        <v>116.06956135595728</v>
      </c>
      <c r="J7" s="29">
        <f t="shared" ref="J7:J20" si="3">F7/E7*100</f>
        <v>126.63646146997596</v>
      </c>
      <c r="K7" s="15"/>
    </row>
    <row r="8" spans="1:11" ht="25.5">
      <c r="A8" s="25" t="s">
        <v>45</v>
      </c>
      <c r="B8" s="24" t="s">
        <v>44</v>
      </c>
      <c r="C8" s="26">
        <f>C9+C18</f>
        <v>257571.47187000001</v>
      </c>
      <c r="D8" s="26">
        <f>D9+D18</f>
        <v>306585.10794700001</v>
      </c>
      <c r="E8" s="26">
        <f>E9+E18</f>
        <v>280965.82800000004</v>
      </c>
      <c r="F8" s="26">
        <f>F9+F18</f>
        <v>355901.83518784022</v>
      </c>
      <c r="G8" s="27">
        <f t="shared" si="0"/>
        <v>109.08266585587067</v>
      </c>
      <c r="H8" s="28">
        <f t="shared" si="1"/>
        <v>91.643664586791076</v>
      </c>
      <c r="I8" s="28">
        <f t="shared" si="2"/>
        <v>116.08581955303767</v>
      </c>
      <c r="J8" s="29">
        <f t="shared" si="3"/>
        <v>126.67086162088017</v>
      </c>
      <c r="K8" s="16"/>
    </row>
    <row r="9" spans="1:11" s="6" customFormat="1">
      <c r="A9" s="30">
        <v>1</v>
      </c>
      <c r="B9" s="24" t="s">
        <v>43</v>
      </c>
      <c r="C9" s="26">
        <f>SUM(C10:C17)</f>
        <v>253372</v>
      </c>
      <c r="D9" s="26">
        <f>SUM(D10:D17)</f>
        <v>302353</v>
      </c>
      <c r="E9" s="26">
        <f>SUM(E10:E17)</f>
        <v>277539.40800000005</v>
      </c>
      <c r="F9" s="26">
        <f>SUM(F10:F17)</f>
        <v>351738.4304106402</v>
      </c>
      <c r="G9" s="27">
        <f t="shared" si="0"/>
        <v>109.53831046840222</v>
      </c>
      <c r="H9" s="27">
        <f t="shared" si="1"/>
        <v>91.793171557748749</v>
      </c>
      <c r="I9" s="27">
        <f t="shared" si="2"/>
        <v>116.33369948723518</v>
      </c>
      <c r="J9" s="31">
        <f t="shared" si="3"/>
        <v>126.73458985350294</v>
      </c>
      <c r="K9" s="17"/>
    </row>
    <row r="10" spans="1:11" ht="18" customHeight="1">
      <c r="A10" s="23" t="s">
        <v>42</v>
      </c>
      <c r="B10" s="32" t="s">
        <v>41</v>
      </c>
      <c r="C10" s="33">
        <v>123560</v>
      </c>
      <c r="D10" s="33">
        <v>137510</v>
      </c>
      <c r="E10" s="33">
        <f>88143.91*1.5</f>
        <v>132215.86499999999</v>
      </c>
      <c r="F10" s="33">
        <v>133638</v>
      </c>
      <c r="G10" s="34">
        <f t="shared" si="0"/>
        <v>107.00539414049854</v>
      </c>
      <c r="H10" s="35">
        <f t="shared" si="1"/>
        <v>96.149999999999991</v>
      </c>
      <c r="I10" s="35">
        <f t="shared" si="2"/>
        <v>97.184204785106544</v>
      </c>
      <c r="J10" s="36">
        <f t="shared" si="3"/>
        <v>101.07561600115085</v>
      </c>
      <c r="K10" s="18"/>
    </row>
    <row r="11" spans="1:11" ht="18" customHeight="1">
      <c r="A11" s="23" t="s">
        <v>40</v>
      </c>
      <c r="B11" s="32" t="s">
        <v>39</v>
      </c>
      <c r="C11" s="33">
        <v>20289</v>
      </c>
      <c r="D11" s="33">
        <v>23800</v>
      </c>
      <c r="E11" s="33">
        <f>13494.6*1.5</f>
        <v>20241.900000000001</v>
      </c>
      <c r="F11" s="33">
        <v>33326</v>
      </c>
      <c r="G11" s="34">
        <f t="shared" si="0"/>
        <v>99.767854502439761</v>
      </c>
      <c r="H11" s="35">
        <f t="shared" si="1"/>
        <v>85.05</v>
      </c>
      <c r="I11" s="35">
        <f t="shared" si="2"/>
        <v>140.0252100840336</v>
      </c>
      <c r="J11" s="36">
        <f t="shared" si="3"/>
        <v>164.63869498416651</v>
      </c>
      <c r="K11" s="18"/>
    </row>
    <row r="12" spans="1:11" ht="18" customHeight="1">
      <c r="A12" s="23" t="s">
        <v>38</v>
      </c>
      <c r="B12" s="32" t="s">
        <v>37</v>
      </c>
      <c r="C12" s="33">
        <v>100400</v>
      </c>
      <c r="D12" s="33">
        <v>130000</v>
      </c>
      <c r="E12" s="33">
        <f>76960*1.5</f>
        <v>115440</v>
      </c>
      <c r="F12" s="33">
        <v>167073.43041064023</v>
      </c>
      <c r="G12" s="34">
        <f t="shared" si="0"/>
        <v>114.9800796812749</v>
      </c>
      <c r="H12" s="35">
        <f t="shared" si="1"/>
        <v>88.8</v>
      </c>
      <c r="I12" s="35">
        <f t="shared" si="2"/>
        <v>128.51802339280019</v>
      </c>
      <c r="J12" s="36">
        <f t="shared" si="3"/>
        <v>144.72750382072093</v>
      </c>
      <c r="K12" s="19"/>
    </row>
    <row r="13" spans="1:11" ht="18" customHeight="1">
      <c r="A13" s="23" t="s">
        <v>36</v>
      </c>
      <c r="B13" s="32" t="s">
        <v>35</v>
      </c>
      <c r="C13" s="33">
        <v>676</v>
      </c>
      <c r="D13" s="33">
        <v>2369</v>
      </c>
      <c r="E13" s="33">
        <f>1298.212*1.5</f>
        <v>1947.318</v>
      </c>
      <c r="F13" s="33">
        <v>2122</v>
      </c>
      <c r="G13" s="34">
        <f t="shared" si="0"/>
        <v>288.06479289940825</v>
      </c>
      <c r="H13" s="35">
        <f t="shared" si="1"/>
        <v>82.199999999999989</v>
      </c>
      <c r="I13" s="35">
        <f t="shared" si="2"/>
        <v>89.57365977205572</v>
      </c>
      <c r="J13" s="36">
        <f t="shared" si="3"/>
        <v>108.97038901709941</v>
      </c>
      <c r="K13" s="18"/>
    </row>
    <row r="14" spans="1:11" ht="18" customHeight="1">
      <c r="A14" s="23" t="s">
        <v>34</v>
      </c>
      <c r="B14" s="32" t="s">
        <v>33</v>
      </c>
      <c r="C14" s="33">
        <v>7093</v>
      </c>
      <c r="D14" s="33">
        <v>5501</v>
      </c>
      <c r="E14" s="33">
        <f>3377.614*1.5</f>
        <v>5066.4210000000003</v>
      </c>
      <c r="F14" s="33">
        <v>9072</v>
      </c>
      <c r="G14" s="34">
        <f t="shared" si="0"/>
        <v>71.428464683490773</v>
      </c>
      <c r="H14" s="35">
        <f t="shared" si="1"/>
        <v>92.100000000000009</v>
      </c>
      <c r="I14" s="35">
        <f t="shared" si="2"/>
        <v>164.91546991456099</v>
      </c>
      <c r="J14" s="36">
        <f t="shared" si="3"/>
        <v>179.06131369659172</v>
      </c>
      <c r="K14" s="18"/>
    </row>
    <row r="15" spans="1:11" ht="18" customHeight="1">
      <c r="A15" s="23" t="s">
        <v>32</v>
      </c>
      <c r="B15" s="32" t="s">
        <v>31</v>
      </c>
      <c r="C15" s="33">
        <v>1045</v>
      </c>
      <c r="D15" s="33">
        <v>2053</v>
      </c>
      <c r="E15" s="33">
        <f>1276.966*1.5</f>
        <v>1915.4489999999998</v>
      </c>
      <c r="F15" s="33">
        <v>5197</v>
      </c>
      <c r="G15" s="34">
        <f t="shared" si="0"/>
        <v>183.29655502392345</v>
      </c>
      <c r="H15" s="35">
        <f t="shared" si="1"/>
        <v>93.3</v>
      </c>
      <c r="I15" s="35">
        <f t="shared" si="2"/>
        <v>253.14174378957622</v>
      </c>
      <c r="J15" s="36">
        <f t="shared" si="3"/>
        <v>271.32019698775588</v>
      </c>
      <c r="K15" s="19"/>
    </row>
    <row r="16" spans="1:11" ht="18" customHeight="1">
      <c r="A16" s="23" t="s">
        <v>30</v>
      </c>
      <c r="B16" s="32" t="s">
        <v>29</v>
      </c>
      <c r="C16" s="33">
        <v>138</v>
      </c>
      <c r="D16" s="33">
        <v>970</v>
      </c>
      <c r="E16" s="33">
        <f>379.27*1.5</f>
        <v>568.90499999999997</v>
      </c>
      <c r="F16" s="33">
        <v>646</v>
      </c>
      <c r="G16" s="34">
        <f t="shared" si="0"/>
        <v>412.24999999999994</v>
      </c>
      <c r="H16" s="35">
        <f t="shared" si="1"/>
        <v>58.650000000000006</v>
      </c>
      <c r="I16" s="35">
        <f t="shared" si="2"/>
        <v>66.597938144329888</v>
      </c>
      <c r="J16" s="36">
        <f t="shared" si="3"/>
        <v>113.55147168683699</v>
      </c>
      <c r="K16" s="18"/>
    </row>
    <row r="17" spans="1:11" ht="18" customHeight="1">
      <c r="A17" s="23" t="s">
        <v>28</v>
      </c>
      <c r="B17" s="32" t="s">
        <v>27</v>
      </c>
      <c r="C17" s="33">
        <v>171</v>
      </c>
      <c r="D17" s="33">
        <v>150</v>
      </c>
      <c r="E17" s="33">
        <f>95.7*1.5</f>
        <v>143.55000000000001</v>
      </c>
      <c r="F17" s="33">
        <v>664</v>
      </c>
      <c r="G17" s="34">
        <f t="shared" si="0"/>
        <v>83.94736842105263</v>
      </c>
      <c r="H17" s="35">
        <f t="shared" si="1"/>
        <v>95.7</v>
      </c>
      <c r="I17" s="35">
        <f t="shared" si="2"/>
        <v>442.66666666666669</v>
      </c>
      <c r="J17" s="36">
        <f t="shared" si="3"/>
        <v>462.55660048763491</v>
      </c>
      <c r="K17" s="18"/>
    </row>
    <row r="18" spans="1:11">
      <c r="A18" s="30">
        <v>2</v>
      </c>
      <c r="B18" s="24" t="s">
        <v>26</v>
      </c>
      <c r="C18" s="26">
        <f>SUM(C19:C29)</f>
        <v>4199.4718700000003</v>
      </c>
      <c r="D18" s="26">
        <f>SUM(D19:D29)</f>
        <v>4232.1079470000004</v>
      </c>
      <c r="E18" s="26">
        <f>SUM(E19:E29)</f>
        <v>3426.42</v>
      </c>
      <c r="F18" s="26">
        <f>SUM(F19:F29)</f>
        <v>4163.4047772000004</v>
      </c>
      <c r="G18" s="27">
        <f t="shared" si="0"/>
        <v>81.591688337705179</v>
      </c>
      <c r="H18" s="27">
        <f t="shared" si="1"/>
        <v>80.962490629022696</v>
      </c>
      <c r="I18" s="27">
        <f t="shared" si="2"/>
        <v>98.376620571582976</v>
      </c>
      <c r="J18" s="31">
        <f t="shared" si="3"/>
        <v>121.50888616106607</v>
      </c>
      <c r="K18" s="16"/>
    </row>
    <row r="19" spans="1:11" ht="18" customHeight="1">
      <c r="A19" s="37" t="s">
        <v>25</v>
      </c>
      <c r="B19" s="38" t="s">
        <v>24</v>
      </c>
      <c r="C19" s="33">
        <v>220.97569999999999</v>
      </c>
      <c r="D19" s="33">
        <v>220.97569999999999</v>
      </c>
      <c r="E19" s="33">
        <f>114.2*1.8</f>
        <v>205.56</v>
      </c>
      <c r="F19" s="33">
        <v>301.41085479999998</v>
      </c>
      <c r="G19" s="34">
        <f t="shared" si="0"/>
        <v>93.023803069749306</v>
      </c>
      <c r="H19" s="35">
        <f t="shared" si="1"/>
        <v>93.023803069749306</v>
      </c>
      <c r="I19" s="35">
        <f t="shared" si="2"/>
        <v>136.39999999999998</v>
      </c>
      <c r="J19" s="36">
        <f t="shared" si="3"/>
        <v>146.62913738081338</v>
      </c>
      <c r="K19" s="16"/>
    </row>
    <row r="20" spans="1:11" ht="18" customHeight="1">
      <c r="A20" s="37" t="s">
        <v>23</v>
      </c>
      <c r="B20" s="38" t="s">
        <v>22</v>
      </c>
      <c r="C20" s="33">
        <v>840.1</v>
      </c>
      <c r="D20" s="33">
        <v>840.1</v>
      </c>
      <c r="E20" s="33">
        <f>337.72*2.2</f>
        <v>742.98400000000015</v>
      </c>
      <c r="F20" s="33">
        <v>1400.8500000000001</v>
      </c>
      <c r="G20" s="34">
        <f t="shared" si="0"/>
        <v>88.439947625282727</v>
      </c>
      <c r="H20" s="35">
        <f t="shared" si="1"/>
        <v>88.439947625282727</v>
      </c>
      <c r="I20" s="35">
        <f t="shared" si="2"/>
        <v>166.74800618973933</v>
      </c>
      <c r="J20" s="36">
        <f t="shared" si="3"/>
        <v>188.54376406490582</v>
      </c>
      <c r="K20" s="20"/>
    </row>
    <row r="21" spans="1:11" ht="18" customHeight="1">
      <c r="A21" s="37" t="s">
        <v>21</v>
      </c>
      <c r="B21" s="38" t="s">
        <v>60</v>
      </c>
      <c r="C21" s="33">
        <v>256.89999999999998</v>
      </c>
      <c r="D21" s="33">
        <v>282.58999999999997</v>
      </c>
      <c r="E21" s="33">
        <f>174*1.6</f>
        <v>278.40000000000003</v>
      </c>
      <c r="F21" s="33"/>
      <c r="G21" s="34">
        <f t="shared" ref="G21:G24" si="4">E21/C21*100</f>
        <v>108.3690151810043</v>
      </c>
      <c r="H21" s="35">
        <f t="shared" ref="H21:H24" si="5">E21/D21*100</f>
        <v>98.517286528185736</v>
      </c>
      <c r="I21" s="35">
        <f t="shared" ref="I21:I24" si="6">F21/D21*100</f>
        <v>0</v>
      </c>
      <c r="J21" s="36">
        <f t="shared" ref="J21:J24" si="7">F21/E21*100</f>
        <v>0</v>
      </c>
      <c r="K21" s="20"/>
    </row>
    <row r="22" spans="1:11" ht="18" customHeight="1">
      <c r="A22" s="37" t="s">
        <v>19</v>
      </c>
      <c r="B22" s="38" t="s">
        <v>61</v>
      </c>
      <c r="C22" s="33">
        <v>73.457999999999998</v>
      </c>
      <c r="D22" s="33">
        <v>80.80380000000001</v>
      </c>
      <c r="E22" s="33">
        <f>55*1.4</f>
        <v>77</v>
      </c>
      <c r="F22" s="33"/>
      <c r="G22" s="34">
        <f t="shared" si="4"/>
        <v>104.82180293501048</v>
      </c>
      <c r="H22" s="35">
        <f t="shared" si="5"/>
        <v>95.29254812273679</v>
      </c>
      <c r="I22" s="35">
        <f t="shared" si="6"/>
        <v>0</v>
      </c>
      <c r="J22" s="36">
        <f t="shared" si="7"/>
        <v>0</v>
      </c>
      <c r="K22" s="20"/>
    </row>
    <row r="23" spans="1:11" ht="18" customHeight="1">
      <c r="A23" s="37" t="s">
        <v>17</v>
      </c>
      <c r="B23" s="38" t="s">
        <v>62</v>
      </c>
      <c r="C23" s="33">
        <v>69.516719999999992</v>
      </c>
      <c r="D23" s="33">
        <v>76.468392000000009</v>
      </c>
      <c r="E23" s="33">
        <f>51*1.4</f>
        <v>71.399999999999991</v>
      </c>
      <c r="F23" s="33"/>
      <c r="G23" s="34">
        <f t="shared" si="4"/>
        <v>102.70910365161072</v>
      </c>
      <c r="H23" s="35">
        <f t="shared" si="5"/>
        <v>93.371912410555183</v>
      </c>
      <c r="I23" s="35">
        <f t="shared" si="6"/>
        <v>0</v>
      </c>
      <c r="J23" s="36">
        <f t="shared" si="7"/>
        <v>0</v>
      </c>
      <c r="K23" s="20"/>
    </row>
    <row r="24" spans="1:11" ht="18" customHeight="1">
      <c r="A24" s="37" t="s">
        <v>15</v>
      </c>
      <c r="B24" s="38" t="s">
        <v>63</v>
      </c>
      <c r="C24" s="33">
        <v>35.596049999999998</v>
      </c>
      <c r="D24" s="33">
        <v>39.155655000000003</v>
      </c>
      <c r="E24" s="33">
        <f>28*1.25</f>
        <v>35</v>
      </c>
      <c r="F24" s="33"/>
      <c r="G24" s="34">
        <f t="shared" si="4"/>
        <v>98.325516454775183</v>
      </c>
      <c r="H24" s="35">
        <f t="shared" si="5"/>
        <v>89.386833140704709</v>
      </c>
      <c r="I24" s="35">
        <f t="shared" si="6"/>
        <v>0</v>
      </c>
      <c r="J24" s="36">
        <f t="shared" si="7"/>
        <v>0</v>
      </c>
      <c r="K24" s="20"/>
    </row>
    <row r="25" spans="1:11" ht="18" customHeight="1">
      <c r="A25" s="37" t="s">
        <v>13</v>
      </c>
      <c r="B25" s="38" t="s">
        <v>20</v>
      </c>
      <c r="C25" s="33">
        <v>170.72640000000001</v>
      </c>
      <c r="D25" s="33">
        <v>170.72640000000001</v>
      </c>
      <c r="E25" s="33">
        <f>130.1*1.3</f>
        <v>169.13</v>
      </c>
      <c r="F25" s="33">
        <v>227.23683840000004</v>
      </c>
      <c r="G25" s="34">
        <f t="shared" ref="G25:G30" si="8">E25/C25*100</f>
        <v>99.064936647173482</v>
      </c>
      <c r="H25" s="35">
        <f>E25/D25*100</f>
        <v>99.064936647173482</v>
      </c>
      <c r="I25" s="35">
        <f t="shared" ref="I25:I33" si="9">F25/D25*100</f>
        <v>133.10000000000002</v>
      </c>
      <c r="J25" s="36">
        <f t="shared" ref="J25:J33" si="10">F25/E25*100</f>
        <v>134.35631667947737</v>
      </c>
      <c r="K25" s="20"/>
    </row>
    <row r="26" spans="1:11" ht="18" customHeight="1">
      <c r="A26" s="37" t="s">
        <v>64</v>
      </c>
      <c r="B26" s="38" t="s">
        <v>18</v>
      </c>
      <c r="C26" s="33">
        <v>947</v>
      </c>
      <c r="D26" s="33">
        <v>936.08899999999994</v>
      </c>
      <c r="E26" s="33">
        <f>225*1.9</f>
        <v>427.5</v>
      </c>
      <c r="F26" s="33">
        <v>308</v>
      </c>
      <c r="G26" s="34">
        <f t="shared" si="8"/>
        <v>45.142555438225976</v>
      </c>
      <c r="H26" s="35">
        <f>E26/D26*100</f>
        <v>45.668734489989738</v>
      </c>
      <c r="I26" s="35">
        <f t="shared" si="9"/>
        <v>32.902854322612491</v>
      </c>
      <c r="J26" s="36">
        <f t="shared" si="10"/>
        <v>72.046783625730995</v>
      </c>
      <c r="K26" s="16"/>
    </row>
    <row r="27" spans="1:11" ht="18" customHeight="1">
      <c r="A27" s="37" t="s">
        <v>65</v>
      </c>
      <c r="B27" s="38" t="s">
        <v>16</v>
      </c>
      <c r="C27" s="33">
        <v>756.39700000000005</v>
      </c>
      <c r="D27" s="33">
        <v>756.39700000000005</v>
      </c>
      <c r="E27" s="33">
        <f>431.9*1.5</f>
        <v>647.84999999999991</v>
      </c>
      <c r="F27" s="33">
        <v>1098.2884440000003</v>
      </c>
      <c r="G27" s="34">
        <f t="shared" si="8"/>
        <v>85.649467144898765</v>
      </c>
      <c r="H27" s="35">
        <f>E27/D27*100</f>
        <v>85.649467144898765</v>
      </c>
      <c r="I27" s="35">
        <f t="shared" si="9"/>
        <v>145.20000000000002</v>
      </c>
      <c r="J27" s="36">
        <f t="shared" si="10"/>
        <v>169.52820004630709</v>
      </c>
      <c r="K27" s="16"/>
    </row>
    <row r="28" spans="1:11" ht="18" customHeight="1">
      <c r="A28" s="37" t="s">
        <v>66</v>
      </c>
      <c r="B28" s="38" t="s">
        <v>14</v>
      </c>
      <c r="C28" s="33">
        <v>308.80200000000002</v>
      </c>
      <c r="D28" s="33">
        <v>308.80200000000002</v>
      </c>
      <c r="E28" s="33">
        <f>212.1*1.4</f>
        <v>296.94</v>
      </c>
      <c r="F28" s="33">
        <v>407.61864000000008</v>
      </c>
      <c r="G28" s="34">
        <f t="shared" si="8"/>
        <v>96.158703635339137</v>
      </c>
      <c r="H28" s="35">
        <f>E28/D28*100</f>
        <v>96.158703635339137</v>
      </c>
      <c r="I28" s="35">
        <f t="shared" si="9"/>
        <v>132.00000000000003</v>
      </c>
      <c r="J28" s="36">
        <f t="shared" si="10"/>
        <v>137.27306526571027</v>
      </c>
      <c r="K28" s="16"/>
    </row>
    <row r="29" spans="1:11" ht="18" customHeight="1">
      <c r="A29" s="37" t="s">
        <v>67</v>
      </c>
      <c r="B29" s="38" t="s">
        <v>12</v>
      </c>
      <c r="C29" s="33">
        <v>520</v>
      </c>
      <c r="D29" s="33">
        <v>520</v>
      </c>
      <c r="E29" s="33">
        <f>339.04*1.4</f>
        <v>474.65600000000001</v>
      </c>
      <c r="F29" s="33">
        <v>420</v>
      </c>
      <c r="G29" s="34">
        <f t="shared" si="8"/>
        <v>91.28</v>
      </c>
      <c r="H29" s="35">
        <f>E29/D29*100</f>
        <v>91.28</v>
      </c>
      <c r="I29" s="35">
        <f t="shared" si="9"/>
        <v>80.769230769230774</v>
      </c>
      <c r="J29" s="36">
        <f t="shared" si="10"/>
        <v>88.485134497404445</v>
      </c>
      <c r="K29" s="16"/>
    </row>
    <row r="30" spans="1:11" ht="25.5">
      <c r="A30" s="39" t="s">
        <v>11</v>
      </c>
      <c r="B30" s="24" t="s">
        <v>10</v>
      </c>
      <c r="C30" s="40">
        <f>SUM(C31:C40)</f>
        <v>302.7</v>
      </c>
      <c r="D30" s="40">
        <f>SUM(D31:D40)</f>
        <v>442.96300000000002</v>
      </c>
      <c r="E30" s="40">
        <f>SUM(E31:E40)</f>
        <v>442.96300000000002</v>
      </c>
      <c r="F30" s="40">
        <f>SUM(F31:F40)</f>
        <v>464.29999999999995</v>
      </c>
      <c r="G30" s="27">
        <f t="shared" si="8"/>
        <v>146.33729765444338</v>
      </c>
      <c r="H30" s="27">
        <f>'[1]BCĐT2010-KH2011-NSNN-TĐ-TCTY'!$H$29</f>
        <v>100</v>
      </c>
      <c r="I30" s="27">
        <f t="shared" si="9"/>
        <v>104.81688086815375</v>
      </c>
      <c r="J30" s="31">
        <f t="shared" si="10"/>
        <v>104.81688086815375</v>
      </c>
      <c r="K30" s="16"/>
    </row>
    <row r="31" spans="1:11" ht="18" customHeight="1">
      <c r="A31" s="41">
        <v>1</v>
      </c>
      <c r="B31" s="38" t="s">
        <v>9</v>
      </c>
      <c r="C31" s="35"/>
      <c r="D31" s="35">
        <v>6.6</v>
      </c>
      <c r="E31" s="35">
        <v>6.6</v>
      </c>
      <c r="F31" s="35">
        <v>2.7</v>
      </c>
      <c r="G31" s="34"/>
      <c r="H31" s="35">
        <f>E31/D31*100</f>
        <v>100</v>
      </c>
      <c r="I31" s="35">
        <f t="shared" si="9"/>
        <v>40.909090909090914</v>
      </c>
      <c r="J31" s="36">
        <f t="shared" si="10"/>
        <v>40.909090909090914</v>
      </c>
      <c r="K31" s="16"/>
    </row>
    <row r="32" spans="1:11" ht="18" customHeight="1">
      <c r="A32" s="41">
        <v>2</v>
      </c>
      <c r="B32" s="38" t="s">
        <v>8</v>
      </c>
      <c r="C32" s="35">
        <f>135+2</f>
        <v>137</v>
      </c>
      <c r="D32" s="35">
        <v>170</v>
      </c>
      <c r="E32" s="35">
        <v>170</v>
      </c>
      <c r="F32" s="35">
        <v>170</v>
      </c>
      <c r="G32" s="34">
        <f>E32/C32*100</f>
        <v>124.08759124087592</v>
      </c>
      <c r="H32" s="35">
        <f>E32/D32*100</f>
        <v>100</v>
      </c>
      <c r="I32" s="35">
        <f t="shared" si="9"/>
        <v>100</v>
      </c>
      <c r="J32" s="36">
        <f t="shared" si="10"/>
        <v>100</v>
      </c>
      <c r="K32" s="16"/>
    </row>
    <row r="33" spans="1:11">
      <c r="A33" s="41">
        <v>3</v>
      </c>
      <c r="B33" s="38" t="s">
        <v>7</v>
      </c>
      <c r="C33" s="35">
        <v>63</v>
      </c>
      <c r="D33" s="35">
        <v>63</v>
      </c>
      <c r="E33" s="35">
        <v>63</v>
      </c>
      <c r="F33" s="35">
        <v>69.7</v>
      </c>
      <c r="G33" s="34">
        <f>E33/C33*100</f>
        <v>100</v>
      </c>
      <c r="H33" s="35">
        <f>E33/D33*100</f>
        <v>100</v>
      </c>
      <c r="I33" s="35">
        <f t="shared" si="9"/>
        <v>110.63492063492065</v>
      </c>
      <c r="J33" s="36">
        <f t="shared" si="10"/>
        <v>110.63492063492065</v>
      </c>
      <c r="K33" s="16"/>
    </row>
    <row r="34" spans="1:11" ht="24">
      <c r="A34" s="41">
        <v>4</v>
      </c>
      <c r="B34" s="38" t="s">
        <v>6</v>
      </c>
      <c r="C34" s="35"/>
      <c r="D34" s="35">
        <v>0</v>
      </c>
      <c r="E34" s="35">
        <v>0</v>
      </c>
      <c r="F34" s="35">
        <v>32.200000000000003</v>
      </c>
      <c r="G34" s="34"/>
      <c r="H34" s="35"/>
      <c r="I34" s="35"/>
      <c r="J34" s="36"/>
      <c r="K34" s="16"/>
    </row>
    <row r="35" spans="1:11" ht="26.25" customHeight="1">
      <c r="A35" s="41">
        <v>5</v>
      </c>
      <c r="B35" s="38" t="s">
        <v>5</v>
      </c>
      <c r="C35" s="35">
        <v>23.8</v>
      </c>
      <c r="D35" s="35">
        <v>22</v>
      </c>
      <c r="E35" s="35">
        <v>22</v>
      </c>
      <c r="F35" s="35">
        <v>22.8</v>
      </c>
      <c r="G35" s="34"/>
      <c r="H35" s="35">
        <f>E35/D35*100</f>
        <v>100</v>
      </c>
      <c r="I35" s="35">
        <f>F35/D35*100</f>
        <v>103.63636363636364</v>
      </c>
      <c r="J35" s="36">
        <f>F35/E35*100</f>
        <v>103.63636363636364</v>
      </c>
      <c r="K35" s="16"/>
    </row>
    <row r="36" spans="1:11" ht="26.25" customHeight="1">
      <c r="A36" s="41">
        <v>6</v>
      </c>
      <c r="B36" s="38" t="s">
        <v>4</v>
      </c>
      <c r="C36" s="35">
        <v>15</v>
      </c>
      <c r="D36" s="35">
        <v>24.7</v>
      </c>
      <c r="E36" s="35">
        <v>24.7</v>
      </c>
      <c r="F36" s="35">
        <v>15</v>
      </c>
      <c r="G36" s="34">
        <f>E36/C36*100</f>
        <v>164.66666666666669</v>
      </c>
      <c r="H36" s="35">
        <f>E36/D36*100</f>
        <v>100</v>
      </c>
      <c r="I36" s="35">
        <f>F36/D36*100</f>
        <v>60.728744939271259</v>
      </c>
      <c r="J36" s="36">
        <f>F36/E36*100</f>
        <v>60.728744939271259</v>
      </c>
      <c r="K36" s="16"/>
    </row>
    <row r="37" spans="1:11" ht="28.5" customHeight="1">
      <c r="A37" s="41">
        <v>7</v>
      </c>
      <c r="B37" s="38" t="s">
        <v>3</v>
      </c>
      <c r="C37" s="35">
        <v>43.4</v>
      </c>
      <c r="D37" s="35">
        <v>85.662999999999997</v>
      </c>
      <c r="E37" s="35">
        <v>85.662999999999997</v>
      </c>
      <c r="F37" s="35">
        <v>58.7</v>
      </c>
      <c r="G37" s="34">
        <f>E37/C37*100</f>
        <v>197.38018433179724</v>
      </c>
      <c r="H37" s="35">
        <f>E37/D37*100</f>
        <v>100</v>
      </c>
      <c r="I37" s="35">
        <f>F37/D37*100</f>
        <v>68.524333726346271</v>
      </c>
      <c r="J37" s="36">
        <f>F37/E37*100</f>
        <v>68.524333726346271</v>
      </c>
      <c r="K37" s="16"/>
    </row>
    <row r="38" spans="1:11" ht="28.5" customHeight="1">
      <c r="A38" s="41">
        <v>8</v>
      </c>
      <c r="B38" s="38" t="s">
        <v>2</v>
      </c>
      <c r="C38" s="35">
        <v>15</v>
      </c>
      <c r="D38" s="35">
        <v>40</v>
      </c>
      <c r="E38" s="35">
        <v>40</v>
      </c>
      <c r="F38" s="35">
        <v>49.4</v>
      </c>
      <c r="G38" s="34">
        <f>E38/C38*100</f>
        <v>266.66666666666663</v>
      </c>
      <c r="H38" s="35">
        <f>E38/D38*100</f>
        <v>100</v>
      </c>
      <c r="I38" s="35">
        <f>F38/D38*100</f>
        <v>123.49999999999999</v>
      </c>
      <c r="J38" s="36">
        <f>F38/E38*100</f>
        <v>123.49999999999999</v>
      </c>
      <c r="K38" s="16"/>
    </row>
    <row r="39" spans="1:11" ht="34.9" customHeight="1">
      <c r="A39" s="41">
        <v>9</v>
      </c>
      <c r="B39" s="38" t="s">
        <v>1</v>
      </c>
      <c r="C39" s="35">
        <v>5.5</v>
      </c>
      <c r="D39" s="35">
        <v>3</v>
      </c>
      <c r="E39" s="35">
        <f>+D39</f>
        <v>3</v>
      </c>
      <c r="F39" s="35"/>
      <c r="G39" s="34"/>
      <c r="H39" s="35"/>
      <c r="I39" s="35"/>
      <c r="J39" s="36"/>
      <c r="K39" s="16"/>
    </row>
    <row r="40" spans="1:11" ht="16.5" thickBot="1">
      <c r="A40" s="42">
        <v>10</v>
      </c>
      <c r="B40" s="43" t="s">
        <v>0</v>
      </c>
      <c r="C40" s="44"/>
      <c r="D40" s="44">
        <v>28</v>
      </c>
      <c r="E40" s="44">
        <f>+D40</f>
        <v>28</v>
      </c>
      <c r="F40" s="44">
        <f>30+13.8</f>
        <v>43.8</v>
      </c>
      <c r="G40" s="45"/>
      <c r="H40" s="44">
        <f>E40/D40*100</f>
        <v>100</v>
      </c>
      <c r="I40" s="44">
        <f>F40/D40*100</f>
        <v>156.42857142857142</v>
      </c>
      <c r="J40" s="46">
        <f>F40/E40*100</f>
        <v>156.42857142857142</v>
      </c>
      <c r="K40" s="16"/>
    </row>
    <row r="41" spans="1:11">
      <c r="C41" s="11"/>
      <c r="D41" s="11"/>
      <c r="E41" s="2"/>
      <c r="F41" s="12"/>
    </row>
    <row r="47" spans="1:11">
      <c r="D47" s="5"/>
    </row>
    <row r="49" spans="4:4">
      <c r="D49" s="5"/>
    </row>
  </sheetData>
  <mergeCells count="4">
    <mergeCell ref="A1:J1"/>
    <mergeCell ref="A2:J2"/>
    <mergeCell ref="A4:J4"/>
    <mergeCell ref="G5:J5"/>
  </mergeCells>
  <printOptions horizontalCentered="1"/>
  <pageMargins left="0.5" right="0" top="0.25" bottom="0.49803149600000002" header="0.31496062992126" footer="0.31496062992126"/>
  <pageSetup paperSize="9" scale="95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 2015-2016</vt:lpstr>
      <vt:lpstr>'KH 2015-2016'!Print_Area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(Do Vu Anh Thu)</dc:creator>
  <cp:lastModifiedBy>Binh (Vu Tri Binh)</cp:lastModifiedBy>
  <cp:lastPrinted>2015-12-28T08:02:01Z</cp:lastPrinted>
  <dcterms:created xsi:type="dcterms:W3CDTF">2015-12-18T08:18:08Z</dcterms:created>
  <dcterms:modified xsi:type="dcterms:W3CDTF">2015-12-28T08:03:29Z</dcterms:modified>
</cp:coreProperties>
</file>